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D16" i="1" l="1"/>
  <c r="C16" i="1"/>
  <c r="B16" i="1"/>
  <c r="D15" i="1"/>
  <c r="C15" i="1"/>
  <c r="B15" i="1"/>
  <c r="D14" i="1"/>
  <c r="D22" i="1" s="1"/>
  <c r="C14" i="1"/>
  <c r="C22" i="1" s="1"/>
  <c r="B14" i="1"/>
  <c r="B22" i="1" s="1"/>
  <c r="D13" i="1"/>
  <c r="D21" i="1" s="1"/>
  <c r="C13" i="1"/>
  <c r="B13" i="1"/>
  <c r="D12" i="1"/>
  <c r="D23" i="1" s="1"/>
  <c r="C12" i="1"/>
  <c r="B12" i="1"/>
  <c r="D11" i="1"/>
  <c r="C11" i="1"/>
  <c r="C23" i="1" s="1"/>
  <c r="B11" i="1"/>
  <c r="B21" i="1" s="1"/>
  <c r="B23" i="1" l="1"/>
  <c r="C21" i="1"/>
</calcChain>
</file>

<file path=xl/sharedStrings.xml><?xml version="1.0" encoding="utf-8"?>
<sst xmlns="http://schemas.openxmlformats.org/spreadsheetml/2006/main" count="28" uniqueCount="18">
  <si>
    <t>Sample ID</t>
  </si>
  <si>
    <t>GAPDH</t>
  </si>
  <si>
    <t>IL-1β</t>
  </si>
  <si>
    <t>CD86</t>
  </si>
  <si>
    <t>Arg-1</t>
  </si>
  <si>
    <t>NC-exo</t>
  </si>
  <si>
    <t>Fe-exo</t>
  </si>
  <si>
    <t>IL-1β/GAPDH</t>
  </si>
  <si>
    <t>CD86/GAPDH</t>
  </si>
  <si>
    <t>Arg-1/GAPDH</t>
  </si>
  <si>
    <t>NC-exo-1</t>
  </si>
  <si>
    <t>NC-exo-2</t>
  </si>
  <si>
    <t>NC-exo-3</t>
  </si>
  <si>
    <t>Fe-exo-1</t>
  </si>
  <si>
    <t>Fe-exo-2</t>
  </si>
  <si>
    <t>Fe-exo-3</t>
  </si>
  <si>
    <t>Fe-xo</t>
  </si>
  <si>
    <t>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</si>
</sst>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u/>
      <sz val="11"/>
      <color rgb="FF0000FF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u/>
      <sz val="11"/>
      <name val="等线"/>
      <charset val="134"/>
      <scheme val="minor"/>
    </font>
    <font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S-31@Fer-1&#3245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zoomScale="80" zoomScaleNormal="80" workbookViewId="0">
      <selection activeCell="B34" sqref="B34"/>
    </sheetView>
  </sheetViews>
  <sheetFormatPr defaultColWidth="9" defaultRowHeight="13.5"/>
  <cols>
    <col min="1" max="1" width="26.625" customWidth="1"/>
    <col min="2" max="2" width="20.375" customWidth="1"/>
    <col min="3" max="3" width="18.875" customWidth="1"/>
    <col min="4" max="4" width="13.25" customWidth="1"/>
    <col min="6" max="6" width="14" customWidth="1"/>
    <col min="8" max="8" width="15" customWidth="1"/>
    <col min="10" max="10" width="16.5" customWidth="1"/>
  </cols>
  <sheetData>
    <row r="2" spans="1:5" ht="14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4.25">
      <c r="A3" s="3" t="s">
        <v>5</v>
      </c>
      <c r="B3" s="4">
        <v>59673</v>
      </c>
      <c r="C3" s="4">
        <v>30345</v>
      </c>
      <c r="D3" s="4">
        <v>47228</v>
      </c>
      <c r="E3" s="4">
        <v>48242</v>
      </c>
    </row>
    <row r="4" spans="1:5" ht="12.95" customHeight="1">
      <c r="A4" s="12" t="s">
        <v>6</v>
      </c>
      <c r="B4" s="4">
        <v>59236</v>
      </c>
      <c r="C4" s="4">
        <v>43566</v>
      </c>
      <c r="D4" s="4">
        <v>72360</v>
      </c>
      <c r="E4" s="4">
        <v>29070</v>
      </c>
    </row>
    <row r="5" spans="1:5" ht="14.25">
      <c r="A5" s="12" t="s">
        <v>5</v>
      </c>
      <c r="B5" s="4">
        <v>67466</v>
      </c>
      <c r="C5" s="4">
        <v>32158</v>
      </c>
      <c r="D5" s="4">
        <v>56066</v>
      </c>
      <c r="E5" s="4">
        <v>42456</v>
      </c>
    </row>
    <row r="6" spans="1:5" ht="15" customHeight="1">
      <c r="A6" s="12" t="s">
        <v>6</v>
      </c>
      <c r="B6" s="4">
        <v>62022</v>
      </c>
      <c r="C6" s="4">
        <v>46583</v>
      </c>
      <c r="D6" s="4">
        <v>77021</v>
      </c>
      <c r="E6" s="4">
        <v>14736</v>
      </c>
    </row>
    <row r="7" spans="1:5" ht="15" customHeight="1">
      <c r="A7" s="12" t="s">
        <v>5</v>
      </c>
      <c r="B7" s="4">
        <v>64132</v>
      </c>
      <c r="C7" s="4">
        <v>28320</v>
      </c>
      <c r="D7" s="4">
        <v>57526</v>
      </c>
      <c r="E7" s="4">
        <v>41906</v>
      </c>
    </row>
    <row r="8" spans="1:5" ht="15" customHeight="1">
      <c r="A8" s="12" t="s">
        <v>6</v>
      </c>
      <c r="B8" s="4">
        <v>56807</v>
      </c>
      <c r="C8" s="4">
        <v>41756</v>
      </c>
      <c r="D8" s="4">
        <v>76671</v>
      </c>
      <c r="E8" s="4">
        <v>3177</v>
      </c>
    </row>
    <row r="9" spans="1:5" ht="14.25">
      <c r="A9" s="13"/>
      <c r="B9" s="5"/>
      <c r="C9" s="5"/>
    </row>
    <row r="10" spans="1:5" ht="14.25">
      <c r="A10" s="14" t="s">
        <v>0</v>
      </c>
      <c r="B10" s="2" t="s">
        <v>7</v>
      </c>
      <c r="C10" s="2" t="s">
        <v>8</v>
      </c>
      <c r="D10" s="2" t="s">
        <v>9</v>
      </c>
    </row>
    <row r="11" spans="1:5" ht="14.25">
      <c r="A11" s="12" t="s">
        <v>10</v>
      </c>
      <c r="B11" s="4">
        <f>C3/$B$3</f>
        <v>0.50852144185812675</v>
      </c>
      <c r="C11" s="4">
        <f>D3/$B$3</f>
        <v>0.79144671794613974</v>
      </c>
      <c r="D11" s="4">
        <f>E3/$B$3</f>
        <v>0.80843932766913007</v>
      </c>
    </row>
    <row r="12" spans="1:5" ht="14.25">
      <c r="A12" s="12" t="s">
        <v>11</v>
      </c>
      <c r="B12" s="4">
        <f>C5/$B5</f>
        <v>0.47665490765719026</v>
      </c>
      <c r="C12" s="4">
        <f>D5/$B5</f>
        <v>0.83102599828061541</v>
      </c>
      <c r="D12" s="4">
        <f>E5/$B5</f>
        <v>0.62929475587703432</v>
      </c>
    </row>
    <row r="13" spans="1:5" ht="14.25">
      <c r="A13" s="12" t="s">
        <v>12</v>
      </c>
      <c r="B13" s="4">
        <f>C7/$B7</f>
        <v>0.44158922222915237</v>
      </c>
      <c r="C13" s="4">
        <f>D7/$B7</f>
        <v>0.89699370049273375</v>
      </c>
      <c r="D13" s="4">
        <f>E7/$B7</f>
        <v>0.65343354331690884</v>
      </c>
    </row>
    <row r="14" spans="1:5" ht="14.25">
      <c r="A14" s="12" t="s">
        <v>13</v>
      </c>
      <c r="B14" s="4">
        <f>C4/$B$4</f>
        <v>0.73546491998109254</v>
      </c>
      <c r="C14" s="4">
        <f>D4/$B$4</f>
        <v>1.2215544601255992</v>
      </c>
      <c r="D14" s="4">
        <f>E4/$B$4</f>
        <v>0.49074886893105546</v>
      </c>
    </row>
    <row r="15" spans="1:5" ht="14.25">
      <c r="A15" s="12" t="s">
        <v>14</v>
      </c>
      <c r="B15" s="4">
        <f>C6/$B$6</f>
        <v>0.75107220018703036</v>
      </c>
      <c r="C15" s="4">
        <f>D6/$B$6</f>
        <v>1.2418335429363774</v>
      </c>
      <c r="D15" s="4">
        <f>E6/$B$6</f>
        <v>0.23759311212150527</v>
      </c>
    </row>
    <row r="16" spans="1:5" ht="14.25">
      <c r="A16" s="12" t="s">
        <v>15</v>
      </c>
      <c r="B16" s="4">
        <f>C8/$B$8</f>
        <v>0.73505025789075285</v>
      </c>
      <c r="C16" s="4">
        <f>D8/$B$8</f>
        <v>1.3496752160825249</v>
      </c>
      <c r="D16" s="4">
        <f>E8/$B$8</f>
        <v>5.5926206277395391E-2</v>
      </c>
    </row>
    <row r="17" spans="1:4" ht="14.25">
      <c r="A17" s="13"/>
      <c r="B17" s="5"/>
    </row>
    <row r="18" spans="1:4" ht="14.1" customHeight="1">
      <c r="A18" s="15"/>
      <c r="B18" s="6"/>
    </row>
    <row r="19" spans="1:4">
      <c r="A19" s="15"/>
      <c r="B19" s="6"/>
    </row>
    <row r="20" spans="1:4" ht="14.25">
      <c r="A20" s="16" t="s">
        <v>0</v>
      </c>
      <c r="B20" s="2" t="s">
        <v>7</v>
      </c>
      <c r="C20" s="2" t="s">
        <v>8</v>
      </c>
      <c r="D20" s="2" t="s">
        <v>9</v>
      </c>
    </row>
    <row r="21" spans="1:4" ht="14.25">
      <c r="A21" s="12" t="s">
        <v>5</v>
      </c>
      <c r="B21" s="7">
        <f>AVERAGEA(B11:B13)</f>
        <v>0.47558852391482315</v>
      </c>
      <c r="C21" s="7">
        <f>AVERAGEA(C11:C13)</f>
        <v>0.83982213890649626</v>
      </c>
      <c r="D21" s="7">
        <f>AVERAGEA(D11:D13)</f>
        <v>0.69705587562102445</v>
      </c>
    </row>
    <row r="22" spans="1:4">
      <c r="A22" s="17" t="s">
        <v>16</v>
      </c>
      <c r="B22" s="7">
        <f>AVERAGEA(B14:B16)</f>
        <v>0.74052912601962528</v>
      </c>
      <c r="C22" s="7">
        <f>AVERAGEA(C14:C16)</f>
        <v>1.271021073048167</v>
      </c>
      <c r="D22" s="7">
        <f>AVERAGEA(D14:D16)</f>
        <v>0.26142272910998537</v>
      </c>
    </row>
    <row r="23" spans="1:4">
      <c r="A23" s="18" t="s">
        <v>17</v>
      </c>
      <c r="B23" s="8">
        <f>_xlfn.T.TEST(B11:B13,B14:B16,2,2)</f>
        <v>1.8895785236362395E-4</v>
      </c>
      <c r="C23" s="8">
        <f t="shared" ref="C23:D23" si="0">_xlfn.T.TEST(C11:C13,C14:C16,2,2)</f>
        <v>1.0158049217829626E-3</v>
      </c>
      <c r="D23" s="8">
        <f t="shared" si="0"/>
        <v>3.4301365997161888E-2</v>
      </c>
    </row>
    <row r="24" spans="1:4">
      <c r="A24" s="19"/>
      <c r="C24" s="9"/>
    </row>
    <row r="25" spans="1:4" ht="14.25">
      <c r="C25" s="10"/>
    </row>
    <row r="31" spans="1:4" s="1" customFormat="1" ht="14.25">
      <c r="A31" s="11"/>
    </row>
  </sheetData>
  <phoneticPr fontId="7" type="noConversion"/>
  <hyperlinks>
    <hyperlink ref="A22" r:id="rId1"/>
  </hyperlinks>
  <pageMargins left="0.69930555555555596" right="0.69930555555555596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2022-12-26T02:18:21Z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ED85C6965CB84DC981D110D432874AB0</vt:lpwstr>
  </property>
</Properties>
</file>